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D3" i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14" i="1" a="1"/>
  <c r="D14" i="1" s="1"/>
  <c r="D2" i="1" a="1"/>
  <c r="D2" i="1"/>
  <c r="E2" i="1" l="1"/>
  <c r="A3" i="1" l="1"/>
  <c r="A4" i="1"/>
  <c r="A5" i="1"/>
  <c r="A6" i="1"/>
  <c r="A7" i="1"/>
  <c r="A8" i="1"/>
  <c r="A9" i="1"/>
  <c r="A10" i="1"/>
  <c r="A11" i="1"/>
  <c r="A12" i="1"/>
  <c r="A13" i="1"/>
  <c r="A14" i="1"/>
  <c r="A2" i="1"/>
</calcChain>
</file>

<file path=xl/sharedStrings.xml><?xml version="1.0" encoding="utf-8"?>
<sst xmlns="http://schemas.openxmlformats.org/spreadsheetml/2006/main" count="34" uniqueCount="20">
  <si>
    <t>م</t>
  </si>
  <si>
    <t>الصنف</t>
  </si>
  <si>
    <t>العدد</t>
  </si>
  <si>
    <t>السعر</t>
  </si>
  <si>
    <t>العميل</t>
  </si>
  <si>
    <t>اسم العميل</t>
  </si>
  <si>
    <t>على</t>
  </si>
  <si>
    <t>احمد</t>
  </si>
  <si>
    <t>السيد</t>
  </si>
  <si>
    <t>خالد</t>
  </si>
  <si>
    <t>ث</t>
  </si>
  <si>
    <t>ق</t>
  </si>
  <si>
    <t>ص</t>
  </si>
  <si>
    <t>غ</t>
  </si>
  <si>
    <t>الأصناف</t>
  </si>
  <si>
    <t>ن</t>
  </si>
  <si>
    <t>ع</t>
  </si>
  <si>
    <t>الاجمالى</t>
  </si>
  <si>
    <r>
      <rPr>
        <u/>
        <sz val="11"/>
        <color theme="1"/>
        <rFont val="Arial"/>
        <family val="2"/>
        <scheme val="minor"/>
      </rPr>
      <t>المطلوب</t>
    </r>
    <r>
      <rPr>
        <sz val="11"/>
        <color theme="1"/>
        <rFont val="Arial"/>
        <family val="2"/>
        <scheme val="minor"/>
      </rPr>
      <t xml:space="preserve">  ادراج السعر الخاص بكل صنف حسب قائمة الأسعار لكل عميل بحيث يكون اخر سعر للصنف هو الدرج وليس السعر الأول</t>
    </r>
  </si>
  <si>
    <t>قائمة الأسعار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</si>
</sst>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rightToLeft="1" tabSelected="1" zoomScaleNormal="100" workbookViewId="0">
      <selection activeCell="E5" sqref="E5"/>
    </sheetView>
  </sheetViews>
  <sheetFormatPr defaultColWidth="8.875" defaultRowHeight="14.25" x14ac:dyDescent="0.2"/>
  <cols>
    <col min="1" max="1" width="3.875" style="1" customWidth="1"/>
    <col min="2" max="2" width="5.5" style="1" bestFit="1" customWidth="1"/>
    <col min="3" max="3" width="4.875" style="1" customWidth="1"/>
    <col min="4" max="4" width="7" style="1" customWidth="1"/>
    <col min="5" max="5" width="8.125" style="1" customWidth="1"/>
    <col min="6" max="7" width="7.75" style="1" customWidth="1"/>
    <col min="8" max="16384" width="8.875" style="1"/>
  </cols>
  <sheetData>
    <row r="1" spans="1:13" ht="31.9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4" t="s">
        <v>17</v>
      </c>
      <c r="F1" s="2" t="s">
        <v>4</v>
      </c>
      <c r="G1" s="3"/>
      <c r="H1" s="10" t="s">
        <v>19</v>
      </c>
      <c r="I1" s="11"/>
      <c r="J1" s="11"/>
      <c r="K1" s="11"/>
      <c r="L1" s="11"/>
      <c r="M1" s="12"/>
    </row>
    <row r="2" spans="1:13" x14ac:dyDescent="0.2">
      <c r="A2" s="2">
        <f>IF(B2="","",ROW()-1)</f>
        <v>1</v>
      </c>
      <c r="B2" s="2" t="s">
        <v>11</v>
      </c>
      <c r="C2" s="2">
        <v>1</v>
      </c>
      <c r="D2" s="6">
        <f t="array" ref="D2">IFERROR(INDEX($J$3:$M$16,MATCH(MAX(IF(($I$3:$I$16=$B2)*($J$2:$M$2=$F2),ROW($J$3:$M$16),"")),ROW($J$3:$M$16),0),MATCH(F2,$J$2:$M$2,0)),"")</f>
        <v>6.5</v>
      </c>
      <c r="E2" s="4">
        <f>IFERROR(C2*D2,"")</f>
        <v>6.5</v>
      </c>
      <c r="F2" s="2" t="s">
        <v>6</v>
      </c>
      <c r="G2" s="3"/>
      <c r="I2" s="8" t="s">
        <v>5</v>
      </c>
      <c r="J2" s="2" t="s">
        <v>6</v>
      </c>
      <c r="K2" s="2" t="s">
        <v>7</v>
      </c>
      <c r="L2" s="2" t="s">
        <v>8</v>
      </c>
      <c r="M2" s="2" t="s">
        <v>9</v>
      </c>
    </row>
    <row r="3" spans="1:13" x14ac:dyDescent="0.2">
      <c r="A3" s="4">
        <f t="shared" ref="A3:A14" si="0">IF(B3="","",ROW()-1)</f>
        <v>2</v>
      </c>
      <c r="B3" s="2" t="s">
        <v>15</v>
      </c>
      <c r="C3" s="2">
        <v>5</v>
      </c>
      <c r="D3" s="7">
        <f t="array" ref="D3">IFERROR(INDEX($J$3:$M$16,MATCH(MAX(IF(($I$3:$I$16=$B3)*($J$2:$M$2=$F3),ROW($J$3:$M$16),"")),ROW($J$3:$M$16),0),MATCH(F3,$J$2:$M$2,0)),"")</f>
        <v>11</v>
      </c>
      <c r="E3" s="4">
        <f t="shared" ref="E3:E14" si="1">IFERROR(C3*D3,"")</f>
        <v>55</v>
      </c>
      <c r="F3" s="2" t="s">
        <v>9</v>
      </c>
      <c r="G3" s="3"/>
      <c r="H3" s="13" t="s">
        <v>14</v>
      </c>
      <c r="I3" s="4" t="s">
        <v>0</v>
      </c>
      <c r="J3" s="4">
        <v>5</v>
      </c>
      <c r="K3" s="4">
        <v>3.9</v>
      </c>
      <c r="L3" s="4">
        <v>7</v>
      </c>
      <c r="M3" s="4">
        <v>8</v>
      </c>
    </row>
    <row r="4" spans="1:13" x14ac:dyDescent="0.2">
      <c r="A4" s="4">
        <f t="shared" si="0"/>
        <v>3</v>
      </c>
      <c r="B4" s="2" t="s">
        <v>13</v>
      </c>
      <c r="C4" s="2">
        <v>7</v>
      </c>
      <c r="D4" s="7">
        <f t="array" ref="D4">IFERROR(INDEX($J$3:$M$16,MATCH(MAX(IF(($I$3:$I$16=$B4)*($J$2:$M$2=$F4),ROW($J$3:$M$16),"")),ROW($J$3:$M$16),0),MATCH(F4,$J$2:$M$2,0)),"")</f>
        <v>7</v>
      </c>
      <c r="E4" s="4">
        <f t="shared" si="1"/>
        <v>49</v>
      </c>
      <c r="F4" s="2" t="s">
        <v>8</v>
      </c>
      <c r="G4" s="3"/>
      <c r="H4" s="14"/>
      <c r="I4" s="4" t="s">
        <v>10</v>
      </c>
      <c r="J4" s="4">
        <v>4</v>
      </c>
      <c r="K4" s="4">
        <v>3.5</v>
      </c>
      <c r="L4" s="4">
        <v>7</v>
      </c>
      <c r="M4" s="4">
        <v>7</v>
      </c>
    </row>
    <row r="5" spans="1:13" x14ac:dyDescent="0.2">
      <c r="A5" s="4">
        <f t="shared" si="0"/>
        <v>4</v>
      </c>
      <c r="B5" s="2" t="s">
        <v>10</v>
      </c>
      <c r="C5" s="2">
        <v>4</v>
      </c>
      <c r="D5" s="7">
        <f t="array" ref="D5">IFERROR(INDEX($J$3:$M$16,MATCH(MAX(IF(($I$3:$I$16=$B5)*($J$2:$M$2=$F5),ROW($J$3:$M$16),"")),ROW($J$3:$M$16),0),MATCH(F5,$J$2:$M$2,0)),"")</f>
        <v>9</v>
      </c>
      <c r="E5" s="4">
        <f t="shared" si="1"/>
        <v>36</v>
      </c>
      <c r="F5" s="2" t="s">
        <v>9</v>
      </c>
      <c r="G5" s="3"/>
      <c r="H5" s="14"/>
      <c r="I5" s="4" t="s">
        <v>11</v>
      </c>
      <c r="J5" s="4">
        <v>8</v>
      </c>
      <c r="K5" s="4">
        <v>11</v>
      </c>
      <c r="L5" s="4">
        <v>7</v>
      </c>
      <c r="M5" s="4">
        <v>5.6</v>
      </c>
    </row>
    <row r="6" spans="1:13" x14ac:dyDescent="0.2">
      <c r="A6" s="4" t="str">
        <f t="shared" si="0"/>
        <v/>
      </c>
      <c r="B6" s="2"/>
      <c r="C6" s="2"/>
      <c r="D6" s="7" t="str">
        <f t="array" ref="D6">IFERROR(INDEX($J$3:$M$16,MATCH(MAX(IF(($I$3:$I$16=$B6)*($J$2:$M$2=$F6),ROW($J$3:$M$16),"")),ROW($J$3:$M$16),0),MATCH(F6,$J$2:$M$2,0)),"")</f>
        <v/>
      </c>
      <c r="E6" s="4" t="str">
        <f t="shared" si="1"/>
        <v/>
      </c>
      <c r="F6" s="2"/>
      <c r="G6" s="3"/>
      <c r="H6" s="14"/>
      <c r="I6" s="4" t="s">
        <v>12</v>
      </c>
      <c r="J6" s="4">
        <v>7</v>
      </c>
      <c r="K6" s="4">
        <v>7</v>
      </c>
      <c r="L6" s="4">
        <v>5</v>
      </c>
      <c r="M6" s="4">
        <v>4</v>
      </c>
    </row>
    <row r="7" spans="1:13" x14ac:dyDescent="0.2">
      <c r="A7" s="4" t="str">
        <f t="shared" si="0"/>
        <v/>
      </c>
      <c r="B7" s="2"/>
      <c r="C7" s="2"/>
      <c r="D7" s="7" t="str">
        <f t="array" ref="D7">IFERROR(INDEX($J$3:$M$16,MATCH(MAX(IF(($I$3:$I$16=$B7)*($J$2:$M$2=$F7),ROW($J$3:$M$16),"")),ROW($J$3:$M$16),0),MATCH(F7,$J$2:$M$2,0)),"")</f>
        <v/>
      </c>
      <c r="E7" s="4" t="str">
        <f t="shared" si="1"/>
        <v/>
      </c>
      <c r="F7" s="2"/>
      <c r="G7" s="3"/>
      <c r="H7" s="14"/>
      <c r="I7" s="4" t="s">
        <v>11</v>
      </c>
      <c r="J7" s="4">
        <v>3</v>
      </c>
      <c r="K7" s="4">
        <v>2.5</v>
      </c>
      <c r="L7" s="4">
        <v>5</v>
      </c>
      <c r="M7" s="4">
        <v>6.5</v>
      </c>
    </row>
    <row r="8" spans="1:13" x14ac:dyDescent="0.2">
      <c r="A8" s="4" t="str">
        <f t="shared" si="0"/>
        <v/>
      </c>
      <c r="B8" s="2"/>
      <c r="C8" s="2"/>
      <c r="D8" s="7" t="str">
        <f t="array" ref="D8">IFERROR(INDEX($J$3:$M$16,MATCH(MAX(IF(($I$3:$I$16=$B8)*($J$2:$M$2=$F8),ROW($J$3:$M$16),"")),ROW($J$3:$M$16),0),MATCH(F8,$J$2:$M$2,0)),"")</f>
        <v/>
      </c>
      <c r="E8" s="4" t="str">
        <f t="shared" si="1"/>
        <v/>
      </c>
      <c r="F8" s="2"/>
      <c r="G8" s="3"/>
      <c r="H8" s="14"/>
      <c r="I8" s="4" t="s">
        <v>13</v>
      </c>
      <c r="J8" s="4">
        <v>7.5</v>
      </c>
      <c r="K8" s="4">
        <v>11</v>
      </c>
      <c r="L8" s="4">
        <v>7</v>
      </c>
      <c r="M8" s="4">
        <v>4.5</v>
      </c>
    </row>
    <row r="9" spans="1:13" x14ac:dyDescent="0.2">
      <c r="A9" s="4" t="str">
        <f t="shared" si="0"/>
        <v/>
      </c>
      <c r="B9" s="2"/>
      <c r="C9" s="2"/>
      <c r="D9" s="7" t="str">
        <f t="array" ref="D9">IFERROR(INDEX($J$3:$M$16,MATCH(MAX(IF(($I$3:$I$16=$B9)*($J$2:$M$2=$F9),ROW($J$3:$M$16),"")),ROW($J$3:$M$16),0),MATCH(F9,$J$2:$M$2,0)),"")</f>
        <v/>
      </c>
      <c r="E9" s="4" t="str">
        <f t="shared" si="1"/>
        <v/>
      </c>
      <c r="F9" s="2"/>
      <c r="G9" s="3"/>
      <c r="H9" s="14"/>
      <c r="I9" s="4" t="s">
        <v>15</v>
      </c>
      <c r="J9" s="4">
        <v>5</v>
      </c>
      <c r="K9" s="4">
        <v>6</v>
      </c>
      <c r="L9" s="4">
        <v>8</v>
      </c>
      <c r="M9" s="4">
        <v>5.5</v>
      </c>
    </row>
    <row r="10" spans="1:13" x14ac:dyDescent="0.2">
      <c r="A10" s="4" t="str">
        <f t="shared" si="0"/>
        <v/>
      </c>
      <c r="B10" s="2"/>
      <c r="C10" s="2"/>
      <c r="D10" s="7" t="str">
        <f t="array" ref="D10">IFERROR(INDEX($J$3:$M$16,MATCH(MAX(IF(($I$3:$I$16=$B10)*($J$2:$M$2=$F10),ROW($J$3:$M$16),"")),ROW($J$3:$M$16),0),MATCH(F10,$J$2:$M$2,0)),"")</f>
        <v/>
      </c>
      <c r="E10" s="4" t="str">
        <f t="shared" si="1"/>
        <v/>
      </c>
      <c r="F10" s="2"/>
      <c r="G10" s="3"/>
      <c r="H10" s="14"/>
      <c r="I10" s="4" t="s">
        <v>15</v>
      </c>
      <c r="J10" s="4">
        <v>6.3</v>
      </c>
      <c r="K10" s="4">
        <v>8</v>
      </c>
      <c r="L10" s="4">
        <v>9</v>
      </c>
      <c r="M10" s="4">
        <v>11</v>
      </c>
    </row>
    <row r="11" spans="1:13" x14ac:dyDescent="0.2">
      <c r="A11" s="4" t="str">
        <f t="shared" si="0"/>
        <v/>
      </c>
      <c r="B11" s="2"/>
      <c r="C11" s="2"/>
      <c r="D11" s="7" t="str">
        <f t="array" ref="D11">IFERROR(INDEX($J$3:$M$16,MATCH(MAX(IF(($I$3:$I$16=$B11)*($J$2:$M$2=$F11),ROW($J$3:$M$16),"")),ROW($J$3:$M$16),0),MATCH(F11,$J$2:$M$2,0)),"")</f>
        <v/>
      </c>
      <c r="E11" s="4" t="str">
        <f t="shared" si="1"/>
        <v/>
      </c>
      <c r="F11" s="2"/>
      <c r="G11" s="3"/>
      <c r="H11" s="14"/>
      <c r="I11" s="4" t="s">
        <v>16</v>
      </c>
      <c r="J11" s="4">
        <v>15</v>
      </c>
      <c r="K11" s="4">
        <v>17</v>
      </c>
      <c r="L11" s="4">
        <v>5.6</v>
      </c>
      <c r="M11" s="4">
        <v>7</v>
      </c>
    </row>
    <row r="12" spans="1:13" x14ac:dyDescent="0.2">
      <c r="A12" s="4" t="str">
        <f t="shared" si="0"/>
        <v/>
      </c>
      <c r="B12" s="2"/>
      <c r="C12" s="2"/>
      <c r="D12" s="7" t="str">
        <f t="array" ref="D12">IFERROR(INDEX($J$3:$M$16,MATCH(MAX(IF(($I$3:$I$16=$B12)*($J$2:$M$2=$F12),ROW($J$3:$M$16),"")),ROW($J$3:$M$16),0),MATCH(F12,$J$2:$M$2,0)),"")</f>
        <v/>
      </c>
      <c r="E12" s="4" t="str">
        <f t="shared" si="1"/>
        <v/>
      </c>
      <c r="F12" s="2"/>
      <c r="G12" s="3"/>
      <c r="H12" s="14"/>
      <c r="I12" s="4" t="s">
        <v>0</v>
      </c>
      <c r="J12" s="5">
        <v>8</v>
      </c>
      <c r="K12" s="4">
        <v>9.5</v>
      </c>
      <c r="L12" s="4">
        <v>10</v>
      </c>
      <c r="M12" s="4">
        <v>11</v>
      </c>
    </row>
    <row r="13" spans="1:13" x14ac:dyDescent="0.2">
      <c r="A13" s="4" t="str">
        <f t="shared" si="0"/>
        <v/>
      </c>
      <c r="B13" s="2"/>
      <c r="C13" s="2"/>
      <c r="D13" s="7" t="str">
        <f t="array" ref="D13">IFERROR(INDEX($J$3:$M$16,MATCH(MAX(IF(($I$3:$I$16=$B13)*($J$2:$M$2=$F13),ROW($J$3:$M$16),"")),ROW($J$3:$M$16),0),MATCH(F13,$J$2:$M$2,0)),"")</f>
        <v/>
      </c>
      <c r="E13" s="4" t="str">
        <f t="shared" si="1"/>
        <v/>
      </c>
      <c r="F13" s="2"/>
      <c r="G13" s="3"/>
      <c r="H13" s="14"/>
      <c r="I13" s="4" t="s">
        <v>10</v>
      </c>
      <c r="J13" s="5">
        <v>4.5</v>
      </c>
      <c r="K13" s="4">
        <v>6</v>
      </c>
      <c r="L13" s="4">
        <v>8</v>
      </c>
      <c r="M13" s="4">
        <v>9</v>
      </c>
    </row>
    <row r="14" spans="1:13" x14ac:dyDescent="0.2">
      <c r="A14" s="4" t="str">
        <f t="shared" si="0"/>
        <v/>
      </c>
      <c r="B14" s="2"/>
      <c r="C14" s="2"/>
      <c r="D14" s="7" t="str">
        <f t="array" ref="D14">IFERROR(INDEX($J$3:$M$16,MATCH(MAX(IF(($I$3:$I$16=$B14)*($J$2:$M$2=$F14),ROW($J$3:$M$16),"")),ROW($J$3:$M$16),0),MATCH(F14,$J$2:$M$2,0)),"")</f>
        <v/>
      </c>
      <c r="E14" s="4" t="str">
        <f t="shared" si="1"/>
        <v/>
      </c>
      <c r="F14" s="2"/>
      <c r="G14" s="3"/>
      <c r="H14" s="14"/>
      <c r="I14" s="4" t="s">
        <v>11</v>
      </c>
      <c r="J14" s="4">
        <v>6.5</v>
      </c>
      <c r="K14" s="4">
        <v>10</v>
      </c>
      <c r="L14" s="4">
        <v>11</v>
      </c>
      <c r="M14" s="4">
        <v>12</v>
      </c>
    </row>
    <row r="15" spans="1:13" x14ac:dyDescent="0.2">
      <c r="H15" s="14"/>
      <c r="I15" s="4"/>
      <c r="J15" s="4"/>
      <c r="K15" s="4"/>
      <c r="L15" s="4"/>
      <c r="M15" s="4"/>
    </row>
    <row r="16" spans="1:13" x14ac:dyDescent="0.2">
      <c r="H16" s="15"/>
      <c r="I16" s="4"/>
      <c r="J16" s="4"/>
      <c r="K16" s="4"/>
      <c r="L16" s="4"/>
      <c r="M16" s="4"/>
    </row>
    <row r="18" spans="1:13" x14ac:dyDescent="0.2">
      <c r="A18" s="9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</sheetData>
  <mergeCells count="3">
    <mergeCell ref="A18:M20"/>
    <mergeCell ref="H1:M1"/>
    <mergeCell ref="H3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2015-08-03T15:30:17Z</dcterms:modified>
</cp:coreProperties>
</file>